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2336"/>
  </bookViews>
  <sheets>
    <sheet name="Sayfa1" sheetId="1" r:id="rId1"/>
  </sheets>
  <definedNames>
    <definedName name="_xlnm._FilterDatabase" localSheetId="0" hidden="1">Sayfa1!$A$4:$N$58</definedName>
    <definedName name="_xlnm.Print_Area" localSheetId="0">Sayfa1!$A$1:$L$66</definedName>
  </definedNames>
  <calcPr calcId="145621"/>
</workbook>
</file>

<file path=xl/calcChain.xml><?xml version="1.0" encoding="utf-8"?>
<calcChain xmlns="http://schemas.openxmlformats.org/spreadsheetml/2006/main">
  <c r="F13" i="1" l="1"/>
  <c r="L53" i="1"/>
  <c r="L51" i="1"/>
  <c r="L49" i="1"/>
  <c r="L47" i="1"/>
  <c r="L44" i="1"/>
  <c r="L39" i="1"/>
  <c r="L37" i="1"/>
  <c r="L34" i="1"/>
  <c r="L32" i="1"/>
  <c r="L29" i="1"/>
  <c r="L24" i="1"/>
  <c r="L22" i="1"/>
  <c r="L16" i="1"/>
  <c r="L12" i="1"/>
  <c r="L10" i="1"/>
  <c r="L6" i="1"/>
  <c r="F57" i="1"/>
  <c r="F53" i="1"/>
  <c r="F43" i="1"/>
  <c r="F40" i="1"/>
  <c r="F36" i="1"/>
  <c r="F34" i="1"/>
  <c r="F31" i="1"/>
  <c r="F26" i="1"/>
  <c r="F24" i="1"/>
  <c r="F22" i="1"/>
  <c r="F16" i="1"/>
  <c r="F6" i="1"/>
  <c r="K66" i="1"/>
  <c r="E66" i="1"/>
  <c r="L43" i="1" l="1"/>
  <c r="F33" i="1"/>
  <c r="L5" i="1"/>
  <c r="L28" i="1"/>
  <c r="F5" i="1"/>
  <c r="F66" i="1"/>
  <c r="L66" i="1"/>
  <c r="L60" i="1" l="1"/>
  <c r="F60" i="1"/>
  <c r="N57" i="1" l="1"/>
</calcChain>
</file>

<file path=xl/sharedStrings.xml><?xml version="1.0" encoding="utf-8"?>
<sst xmlns="http://schemas.openxmlformats.org/spreadsheetml/2006/main" count="131" uniqueCount="116">
  <si>
    <t>Kodu</t>
  </si>
  <si>
    <t>DÖNEN VARLIKLAR</t>
  </si>
  <si>
    <t>HAZIR DEĞERLER</t>
  </si>
  <si>
    <t>KASA HESABI</t>
  </si>
  <si>
    <t>BANKA HESABI</t>
  </si>
  <si>
    <t>PROJE ÖZEL HESABI</t>
  </si>
  <si>
    <t>DÖVİZ HESABI</t>
  </si>
  <si>
    <t>DİĞER HAZIR DEĞERLER HESABI</t>
  </si>
  <si>
    <t>MENKUL KIYMETLER VE VARLIKLAR</t>
  </si>
  <si>
    <t>FAALİYET ALACAKLARI</t>
  </si>
  <si>
    <t>GELİRLERDEN ALACAKLAR HESABI</t>
  </si>
  <si>
    <t>GELİRLERDEN TAKİPLİ ALACAKLAR HESABI</t>
  </si>
  <si>
    <t>VERİLEN DEPOZİTO VE TEMİNATLAR HESABI</t>
  </si>
  <si>
    <t>DIĞER FAALIYET ALACAKLARı</t>
  </si>
  <si>
    <t>KURUM ALACAKLARI</t>
  </si>
  <si>
    <t>DİĞER ALACAKLAR</t>
  </si>
  <si>
    <t>KİŞİLERDEN ALACAKLAR HESABI</t>
  </si>
  <si>
    <t>STOKLAR</t>
  </si>
  <si>
    <t>İLK MADDE VE MALZEME HESABI</t>
  </si>
  <si>
    <t>ÖN ÖDEMELER</t>
  </si>
  <si>
    <t>İŞ AVANS VE KREDİLERİ HESABI</t>
  </si>
  <si>
    <t>BÜTÇE DIŞI AVANS VE KREDİLER HESABI</t>
  </si>
  <si>
    <t>GELECEK AYLARA AİT GİDERLER</t>
  </si>
  <si>
    <t>DİĞER DÖNENE VARLIKLAR</t>
  </si>
  <si>
    <t>DEVREDEN KATMA DEĞER VERGİSİ HESABI</t>
  </si>
  <si>
    <t>DURAN VARLIKLAR</t>
  </si>
  <si>
    <t>DİĞER MENKUL KIYMET VE VARLIKLAR HESABI</t>
  </si>
  <si>
    <t>MALİ DURAN VARLIKLAR</t>
  </si>
  <si>
    <t>MADDİ DURAN VARLIKLAR</t>
  </si>
  <si>
    <t>ARAZİ VE ARSALAR HESABI</t>
  </si>
  <si>
    <t>YERALTI VE YERÜSTÜ DÜZENLERİ HESABI</t>
  </si>
  <si>
    <t>BİNALAR HESABI</t>
  </si>
  <si>
    <t>TESİS, MAKİNE VE CİHAZLAR HESABI</t>
  </si>
  <si>
    <t>TAŞITLAR HESABI</t>
  </si>
  <si>
    <t>DEMİRBAŞLAR HESABI</t>
  </si>
  <si>
    <t>HİZMET İMTİYAZ VARLIKLARI HESABI</t>
  </si>
  <si>
    <t>BİRİKMİŞ AMORTİSMANLAR HESABI ( - )</t>
  </si>
  <si>
    <t>YAPILMAKTA OLAN YATIRIMLAR HESABI</t>
  </si>
  <si>
    <t>MADDİ OLMAYAN DURAN VARLIKLAR</t>
  </si>
  <si>
    <t>HAKLAR HESABI</t>
  </si>
  <si>
    <t>GELECEK YILLARA AİR GİDERLER</t>
  </si>
  <si>
    <t>DİĞER DURAN VARLIKLAR</t>
  </si>
  <si>
    <t>KISA VADELİ YABANCI KAYNAKLAR</t>
  </si>
  <si>
    <t>KISA VADELİ İÇ MALİ BORÇLAR</t>
  </si>
  <si>
    <t>BANKA KREDİLERİ HESABI</t>
  </si>
  <si>
    <t>KISA VADELİ DIŞ MALİ BORÇLAR</t>
  </si>
  <si>
    <t>FAALİYET BORÇLARI</t>
  </si>
  <si>
    <t>BÜTÇE EMANETLERİ HESABI</t>
  </si>
  <si>
    <t>EMANET YABANCI KAYNAKLAR</t>
  </si>
  <si>
    <t>ALINAN DEPOZİTO VE TEMİNATLAR HESABI</t>
  </si>
  <si>
    <t>EMANETLER HESABI</t>
  </si>
  <si>
    <t>ALINAN AVANSLAR</t>
  </si>
  <si>
    <t>ÖDENECEK DİĞER YÜKÜMLÜLÜKLER</t>
  </si>
  <si>
    <t>ÖDENECEK VERGİ VE FONLAR HESABI</t>
  </si>
  <si>
    <t>KAMU İDARELERİ PAYLARI HESABI</t>
  </si>
  <si>
    <t>BORÇ VE GİDER KARŞILIKLARI</t>
  </si>
  <si>
    <t>KIDEM TAZMİNATI KARŞILIĞI HESABI</t>
  </si>
  <si>
    <t>GELECEK AYLARA AİT GELİRLER HESABI</t>
  </si>
  <si>
    <t>GİDER TAHAKKUKLARI HESABI</t>
  </si>
  <si>
    <t>DİĞER KISA VADELİ YABANCI KAYNAKLAR</t>
  </si>
  <si>
    <t>UZUN VADELİ YABANCI KAYNAKLAR</t>
  </si>
  <si>
    <t>UZUN VADELİ İÇ MALİ BORÇLAR</t>
  </si>
  <si>
    <t>UZUN VADELİ DIŞ MALİ BORÇLAR</t>
  </si>
  <si>
    <t>DIŞ MALİ BORÇLAR HESABI</t>
  </si>
  <si>
    <t>DİĞER BORÇLAR</t>
  </si>
  <si>
    <t>BORÇ VE GİDER KARŞILKLARI</t>
  </si>
  <si>
    <t>GELECEK YILLARA AİT GELİRLER HESABI</t>
  </si>
  <si>
    <t>DİĞER UZUN VADELİ YABANCI KAYNAKLAR</t>
  </si>
  <si>
    <t>ÖZ KAYNAKLAR</t>
  </si>
  <si>
    <t>NET DEĞER</t>
  </si>
  <si>
    <t>NET DEĞER HESABI</t>
  </si>
  <si>
    <t>DEĞER HAREKETLERİ</t>
  </si>
  <si>
    <t>YENİDEN DEĞERLEME FARKLARI</t>
  </si>
  <si>
    <t>YENİDEN DEĞERLEME FARKLARI HESABI</t>
  </si>
  <si>
    <t>DÖNEM FAALİYET SONUÇLARI</t>
  </si>
  <si>
    <t>AKTİF AÇIKLAMA</t>
  </si>
  <si>
    <t>2014 YILI</t>
  </si>
  <si>
    <t>2015 YILI</t>
  </si>
  <si>
    <t>PASİFF AÇIKLAMA</t>
  </si>
  <si>
    <t>AKTİF</t>
  </si>
  <si>
    <t>PASİF</t>
  </si>
  <si>
    <t>AKTİF TOPLAMI</t>
  </si>
  <si>
    <t>PASİF TOPLAM</t>
  </si>
  <si>
    <t>GELİRLERDEN TECİLLİ VE TEHİRLİ ALACAKLAR HS.</t>
  </si>
  <si>
    <t>MALİ KURULUŞLARA YATIRILAN SERMAYELER HS.</t>
  </si>
  <si>
    <t>ÖDENECEK SOSYAL GÜVENLİK KEST. HS.</t>
  </si>
  <si>
    <t>GEÇMİŞ YILLAR OLUMLU FAALİYET 
SONUÇLARI</t>
  </si>
  <si>
    <t>KAMU İDARELERİNE MALİ BORÇLAR HS.</t>
  </si>
  <si>
    <t>Teminat Mektupları Emanet Hes.</t>
  </si>
  <si>
    <t>Gider Taahhütler Hesabı</t>
  </si>
  <si>
    <t>Gider Taahhütler Karşılığı Hes.</t>
  </si>
  <si>
    <t>Aktif Dipnot Toplam</t>
  </si>
  <si>
    <t>Pasif Dipnot Toplam</t>
  </si>
  <si>
    <t>M.İ.B.M.Y Örnek-77</t>
  </si>
  <si>
    <t>Verilen Teminat Mek. Hs.</t>
  </si>
  <si>
    <t>Verilen Teminat Mek.Karşılığı Hs.</t>
  </si>
  <si>
    <t>Kiraya Verilen Duran Varlıklar</t>
  </si>
  <si>
    <t>Diğer Nazım Hesaplar Karşılığı Hs.</t>
  </si>
  <si>
    <t>DOĞRUDAN DIŞ PRJ.KRD. KUL.AVS.VE AKRD.HS.</t>
  </si>
  <si>
    <t>ELDEN ÇIK.ST.VE MD.DUR.V.HS.</t>
  </si>
  <si>
    <t>BANKA KREDİ KARTLARINDAN  ALÇ.HS.</t>
  </si>
  <si>
    <t xml:space="preserve">FONLAR VEYA DİĞ.KAM.İD. AD.YP.TAHS.HS. 
</t>
  </si>
  <si>
    <t>VAD.GEÇ.ERT. VEYA  TAKS.VRG.VE DİĞ. YÜK.HS.</t>
  </si>
  <si>
    <t>GELECEK AYLARA AİT GEL. VE GİDER TAHK.</t>
  </si>
  <si>
    <t>GELECEK YIL. AİT GELİR. VE GİD. TAHK.</t>
  </si>
  <si>
    <t>MAL VE HİZ.ÜRT.KURŞ. YAT.SERM.HS.</t>
  </si>
  <si>
    <t>KAMUYA OL.ERT. VEYA TAKS. BORÇ.HS.</t>
  </si>
  <si>
    <t>GEÇMİŞ YILLAR OLUMLU FAALİYET SONÇHS.</t>
  </si>
  <si>
    <t>GEÇMİŞ YILLAR OLUMSUZ FAALİYET  SONÇ.</t>
  </si>
  <si>
    <t>GEÇMİŞ YILLAR OLUMSUZ FAALİYET  SNÇ.HS. ( - )</t>
  </si>
  <si>
    <t>DÖNEM OLUMSUZ FAALİYET SONUCU HS. ( - )</t>
  </si>
  <si>
    <t>Teminat Mektupları Hs.</t>
  </si>
  <si>
    <t>ADANA BÜYÜKŞEHİR BELEDİYESİ 2016 YILI BİLANÇOSU</t>
  </si>
  <si>
    <t>2016 YILI</t>
  </si>
  <si>
    <t>ÖZEL KESİM TAHVİL SENET VE BONOLARI HESABI</t>
  </si>
  <si>
    <t>KAMU KESİMİ TAHVİL SENET VE BONOLARI HESABI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</si>
</sst>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7" x14ac:knownFonts="1">
    <font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63">
    <xf numFmtId="0" fontId="0" fillId="0" borderId="0" xfId="0"/>
    <xf numFmtId="0" fontId="0" fillId="0" borderId="0" xfId="0" applyNumberFormat="1"/>
    <xf numFmtId="0" fontId="1" fillId="0" borderId="2" xfId="0" applyNumberFormat="1" applyFont="1" applyFill="1" applyBorder="1" applyAlignment="1">
      <alignment horizontal="left" vertical="top"/>
    </xf>
    <xf numFmtId="4" fontId="1" fillId="0" borderId="2" xfId="0" applyNumberFormat="1" applyFont="1" applyFill="1" applyBorder="1" applyAlignment="1">
      <alignment horizontal="right" vertical="top"/>
    </xf>
    <xf numFmtId="0" fontId="1" fillId="0" borderId="2" xfId="0" applyNumberFormat="1" applyFont="1" applyFill="1" applyBorder="1" applyAlignment="1">
      <alignment horizontal="right" vertical="top"/>
    </xf>
    <xf numFmtId="0" fontId="3" fillId="0" borderId="0" xfId="0" applyFont="1"/>
    <xf numFmtId="0" fontId="0" fillId="2" borderId="0" xfId="0" applyFill="1"/>
    <xf numFmtId="0" fontId="1" fillId="0" borderId="2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/>
    </xf>
    <xf numFmtId="0" fontId="4" fillId="0" borderId="2" xfId="0" applyNumberFormat="1" applyFont="1" applyFill="1" applyBorder="1" applyAlignment="1">
      <alignment horizontal="left" vertical="top" wrapText="1"/>
    </xf>
    <xf numFmtId="4" fontId="0" fillId="0" borderId="2" xfId="0" applyNumberFormat="1" applyBorder="1"/>
    <xf numFmtId="0" fontId="0" fillId="0" borderId="2" xfId="0" applyBorder="1"/>
    <xf numFmtId="0" fontId="0" fillId="0" borderId="0" xfId="0" applyBorder="1"/>
    <xf numFmtId="4" fontId="1" fillId="0" borderId="7" xfId="0" applyNumberFormat="1" applyFont="1" applyFill="1" applyBorder="1" applyAlignment="1">
      <alignment horizontal="right" vertical="top"/>
    </xf>
    <xf numFmtId="0" fontId="1" fillId="0" borderId="7" xfId="0" applyNumberFormat="1" applyFont="1" applyFill="1" applyBorder="1" applyAlignment="1">
      <alignment horizontal="right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3" fillId="0" borderId="12" xfId="1" applyFont="1" applyBorder="1"/>
    <xf numFmtId="0" fontId="1" fillId="0" borderId="4" xfId="0" applyNumberFormat="1" applyFont="1" applyFill="1" applyBorder="1" applyAlignment="1">
      <alignment horizontal="left" vertical="top"/>
    </xf>
    <xf numFmtId="0" fontId="4" fillId="0" borderId="4" xfId="0" applyNumberFormat="1" applyFont="1" applyFill="1" applyBorder="1" applyAlignment="1">
      <alignment horizontal="left" vertical="top"/>
    </xf>
    <xf numFmtId="0" fontId="0" fillId="2" borderId="10" xfId="0" applyFill="1" applyBorder="1"/>
    <xf numFmtId="0" fontId="3" fillId="0" borderId="11" xfId="0" applyFont="1" applyBorder="1"/>
    <xf numFmtId="0" fontId="3" fillId="0" borderId="10" xfId="0" applyFont="1" applyBorder="1"/>
    <xf numFmtId="0" fontId="0" fillId="0" borderId="4" xfId="0" applyBorder="1"/>
    <xf numFmtId="0" fontId="0" fillId="0" borderId="19" xfId="0" applyBorder="1"/>
    <xf numFmtId="164" fontId="0" fillId="0" borderId="7" xfId="1" applyFont="1" applyBorder="1"/>
    <xf numFmtId="164" fontId="0" fillId="0" borderId="8" xfId="1" applyFont="1" applyBorder="1"/>
    <xf numFmtId="4" fontId="0" fillId="0" borderId="1" xfId="0" applyNumberFormat="1" applyBorder="1"/>
    <xf numFmtId="0" fontId="0" fillId="0" borderId="21" xfId="0" applyBorder="1"/>
    <xf numFmtId="4" fontId="0" fillId="0" borderId="5" xfId="0" applyNumberFormat="1" applyBorder="1"/>
    <xf numFmtId="0" fontId="0" fillId="0" borderId="22" xfId="0" applyBorder="1"/>
    <xf numFmtId="0" fontId="0" fillId="0" borderId="5" xfId="0" applyBorder="1"/>
    <xf numFmtId="0" fontId="0" fillId="0" borderId="24" xfId="0" applyBorder="1"/>
    <xf numFmtId="49" fontId="4" fillId="2" borderId="3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top"/>
    </xf>
    <xf numFmtId="0" fontId="3" fillId="2" borderId="10" xfId="0" applyFont="1" applyFill="1" applyBorder="1"/>
    <xf numFmtId="49" fontId="4" fillId="2" borderId="6" xfId="0" applyNumberFormat="1" applyFont="1" applyFill="1" applyBorder="1" applyAlignment="1">
      <alignment horizontal="center" vertical="top"/>
    </xf>
    <xf numFmtId="0" fontId="0" fillId="0" borderId="18" xfId="0" applyBorder="1" applyAlignment="1"/>
    <xf numFmtId="0" fontId="0" fillId="0" borderId="3" xfId="0" applyBorder="1"/>
    <xf numFmtId="0" fontId="0" fillId="0" borderId="25" xfId="0" applyBorder="1" applyAlignment="1"/>
    <xf numFmtId="164" fontId="3" fillId="0" borderId="13" xfId="1" applyFont="1" applyBorder="1" applyAlignment="1">
      <alignment horizontal="right"/>
    </xf>
    <xf numFmtId="164" fontId="3" fillId="0" borderId="12" xfId="1" applyFont="1" applyBorder="1" applyAlignment="1">
      <alignment horizontal="right"/>
    </xf>
    <xf numFmtId="4" fontId="4" fillId="0" borderId="2" xfId="0" applyNumberFormat="1" applyFont="1" applyFill="1" applyBorder="1" applyAlignment="1">
      <alignment horizontal="right" vertical="top"/>
    </xf>
    <xf numFmtId="4" fontId="4" fillId="0" borderId="7" xfId="0" applyNumberFormat="1" applyFont="1" applyFill="1" applyBorder="1" applyAlignment="1">
      <alignment horizontal="right" vertical="top"/>
    </xf>
    <xf numFmtId="0" fontId="4" fillId="0" borderId="2" xfId="0" applyNumberFormat="1" applyFont="1" applyFill="1" applyBorder="1" applyAlignment="1">
      <alignment horizontal="right" vertical="top"/>
    </xf>
    <xf numFmtId="0" fontId="4" fillId="0" borderId="7" xfId="0" applyNumberFormat="1" applyFont="1" applyFill="1" applyBorder="1" applyAlignment="1">
      <alignment horizontal="right" vertical="top"/>
    </xf>
    <xf numFmtId="4" fontId="3" fillId="0" borderId="13" xfId="0" applyNumberFormat="1" applyFont="1" applyBorder="1"/>
    <xf numFmtId="164" fontId="3" fillId="0" borderId="20" xfId="0" applyNumberFormat="1" applyFont="1" applyBorder="1"/>
    <xf numFmtId="4" fontId="0" fillId="0" borderId="0" xfId="0" applyNumberFormat="1"/>
    <xf numFmtId="43" fontId="0" fillId="0" borderId="0" xfId="0" applyNumberFormat="1"/>
    <xf numFmtId="0" fontId="6" fillId="2" borderId="26" xfId="2" applyFont="1" applyFill="1" applyBorder="1" applyAlignment="1">
      <alignment vertical="center" wrapText="1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3">
    <cellStyle name="Normal" xfId="0" builtinId="0"/>
    <cellStyle name="Normal_2006 Detaylı Hes.Planı (01-08-2005) 2" xfId="2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topLeftCell="D1" zoomScaleNormal="100" workbookViewId="0">
      <selection activeCell="L5" sqref="L5"/>
    </sheetView>
  </sheetViews>
  <sheetFormatPr defaultRowHeight="13.5" customHeight="1" x14ac:dyDescent="0.3"/>
  <cols>
    <col min="1" max="1" width="0.109375" customWidth="1"/>
    <col min="2" max="2" width="5.5546875" customWidth="1"/>
    <col min="3" max="3" width="47.33203125" customWidth="1"/>
    <col min="4" max="5" width="19.33203125" bestFit="1" customWidth="1"/>
    <col min="6" max="6" width="20" customWidth="1"/>
    <col min="7" max="7" width="0.5546875" customWidth="1"/>
    <col min="8" max="8" width="6.109375" customWidth="1"/>
    <col min="9" max="9" width="42.6640625" customWidth="1"/>
    <col min="10" max="10" width="20.6640625" customWidth="1"/>
    <col min="11" max="11" width="21.88671875" customWidth="1"/>
    <col min="12" max="12" width="20.88671875" customWidth="1"/>
    <col min="14" max="14" width="13.6640625" bestFit="1" customWidth="1"/>
  </cols>
  <sheetData>
    <row r="1" spans="1:14" ht="1.5" customHeight="1" thickBot="1" x14ac:dyDescent="0.3">
      <c r="C1" s="12"/>
      <c r="E1" s="12"/>
    </row>
    <row r="2" spans="1:14" ht="21.6" customHeight="1" thickBot="1" x14ac:dyDescent="0.35">
      <c r="A2" s="16"/>
      <c r="B2" s="53" t="s">
        <v>112</v>
      </c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1:14" s="5" customFormat="1" ht="13.5" customHeight="1" x14ac:dyDescent="0.3">
      <c r="A3" s="23"/>
      <c r="B3" s="60" t="s">
        <v>79</v>
      </c>
      <c r="C3" s="61"/>
      <c r="D3" s="61"/>
      <c r="E3" s="61"/>
      <c r="F3" s="62"/>
      <c r="G3" s="22"/>
      <c r="H3" s="60" t="s">
        <v>80</v>
      </c>
      <c r="I3" s="61"/>
      <c r="J3" s="61"/>
      <c r="K3" s="61"/>
      <c r="L3" s="62"/>
    </row>
    <row r="4" spans="1:14" s="6" customFormat="1" ht="19.2" customHeight="1" x14ac:dyDescent="0.3">
      <c r="A4" s="21"/>
      <c r="B4" s="34" t="s">
        <v>0</v>
      </c>
      <c r="C4" s="35" t="s">
        <v>75</v>
      </c>
      <c r="D4" s="35" t="s">
        <v>76</v>
      </c>
      <c r="E4" s="35" t="s">
        <v>77</v>
      </c>
      <c r="F4" s="36" t="s">
        <v>113</v>
      </c>
      <c r="G4" s="37"/>
      <c r="H4" s="34" t="s">
        <v>0</v>
      </c>
      <c r="I4" s="35" t="s">
        <v>78</v>
      </c>
      <c r="J4" s="35" t="s">
        <v>76</v>
      </c>
      <c r="K4" s="35" t="s">
        <v>77</v>
      </c>
      <c r="L4" s="38" t="s">
        <v>113</v>
      </c>
    </row>
    <row r="5" spans="1:14" ht="13.5" customHeight="1" x14ac:dyDescent="0.3">
      <c r="A5" s="16"/>
      <c r="B5" s="20">
        <v>1</v>
      </c>
      <c r="C5" s="8" t="s">
        <v>1</v>
      </c>
      <c r="D5" s="44">
        <v>312028710.74000001</v>
      </c>
      <c r="E5" s="45">
        <v>396955726.69</v>
      </c>
      <c r="F5" s="45">
        <f>+F6+F16+F13+F21+F22+F24+F26+F30+F31</f>
        <v>464551025.63999999</v>
      </c>
      <c r="G5" s="16"/>
      <c r="H5" s="20">
        <v>3</v>
      </c>
      <c r="I5" s="8" t="s">
        <v>42</v>
      </c>
      <c r="J5" s="44">
        <v>724477778.50999999</v>
      </c>
      <c r="K5" s="45">
        <v>1023194104.4299999</v>
      </c>
      <c r="L5" s="45">
        <f>+L6+L9+L10+L12+L15+L16+L22+L24+L27</f>
        <v>955059845.48000014</v>
      </c>
    </row>
    <row r="6" spans="1:14" ht="13.5" customHeight="1" x14ac:dyDescent="0.3">
      <c r="A6" s="16"/>
      <c r="B6" s="20">
        <v>10</v>
      </c>
      <c r="C6" s="8" t="s">
        <v>2</v>
      </c>
      <c r="D6" s="44">
        <v>9863417.4299999997</v>
      </c>
      <c r="E6" s="45">
        <v>9427765.3599999994</v>
      </c>
      <c r="F6" s="45">
        <f>+F8+F9+F10+F11+F12+F7</f>
        <v>4451982.63</v>
      </c>
      <c r="G6" s="16"/>
      <c r="H6" s="20">
        <v>30</v>
      </c>
      <c r="I6" s="8" t="s">
        <v>43</v>
      </c>
      <c r="J6" s="44">
        <v>384281888.50999999</v>
      </c>
      <c r="K6" s="45">
        <v>469462704.5</v>
      </c>
      <c r="L6" s="45">
        <f>+L8+L7</f>
        <v>395627351.31999999</v>
      </c>
    </row>
    <row r="7" spans="1:14" ht="13.5" customHeight="1" x14ac:dyDescent="0.3">
      <c r="A7" s="16"/>
      <c r="B7" s="19">
        <v>100</v>
      </c>
      <c r="C7" s="2" t="s">
        <v>3</v>
      </c>
      <c r="D7" s="4">
        <v>0</v>
      </c>
      <c r="E7" s="13">
        <v>19357</v>
      </c>
      <c r="F7" s="13">
        <v>192190</v>
      </c>
      <c r="G7" s="16"/>
      <c r="H7" s="19">
        <v>300</v>
      </c>
      <c r="I7" s="2" t="s">
        <v>44</v>
      </c>
      <c r="J7" s="3">
        <v>53146019.460000001</v>
      </c>
      <c r="K7" s="13">
        <v>41798430.25</v>
      </c>
      <c r="L7" s="13">
        <v>68838918.209999993</v>
      </c>
    </row>
    <row r="8" spans="1:14" ht="13.5" customHeight="1" x14ac:dyDescent="0.3">
      <c r="A8" s="16"/>
      <c r="B8" s="19">
        <v>102</v>
      </c>
      <c r="C8" s="2" t="s">
        <v>4</v>
      </c>
      <c r="D8" s="3">
        <v>9302907.4700000007</v>
      </c>
      <c r="E8" s="13">
        <v>8559435.1199999992</v>
      </c>
      <c r="F8" s="13">
        <v>2410486.14</v>
      </c>
      <c r="G8" s="16"/>
      <c r="H8" s="19">
        <v>303</v>
      </c>
      <c r="I8" s="2" t="s">
        <v>87</v>
      </c>
      <c r="J8" s="3">
        <v>331135869.05000001</v>
      </c>
      <c r="K8" s="13">
        <v>427664274.25</v>
      </c>
      <c r="L8" s="13">
        <v>326788433.11000001</v>
      </c>
    </row>
    <row r="9" spans="1:14" ht="13.5" customHeight="1" x14ac:dyDescent="0.3">
      <c r="A9" s="16"/>
      <c r="B9" s="19">
        <v>104</v>
      </c>
      <c r="C9" s="2" t="s">
        <v>5</v>
      </c>
      <c r="D9" s="4">
        <v>0</v>
      </c>
      <c r="E9" s="13">
        <v>115225.28</v>
      </c>
      <c r="F9" s="13">
        <v>764481.71</v>
      </c>
      <c r="G9" s="16"/>
      <c r="H9" s="20">
        <v>31</v>
      </c>
      <c r="I9" s="8" t="s">
        <v>45</v>
      </c>
      <c r="J9" s="46">
        <v>0</v>
      </c>
      <c r="K9" s="47">
        <v>0</v>
      </c>
      <c r="L9" s="47">
        <v>0</v>
      </c>
    </row>
    <row r="10" spans="1:14" ht="13.5" customHeight="1" x14ac:dyDescent="0.3">
      <c r="A10" s="16"/>
      <c r="B10" s="19">
        <v>105</v>
      </c>
      <c r="C10" s="2" t="s">
        <v>6</v>
      </c>
      <c r="D10" s="4">
        <v>0.03</v>
      </c>
      <c r="E10" s="14">
        <v>0</v>
      </c>
      <c r="F10" s="14">
        <v>0</v>
      </c>
      <c r="G10" s="16"/>
      <c r="H10" s="20">
        <v>32</v>
      </c>
      <c r="I10" s="8" t="s">
        <v>46</v>
      </c>
      <c r="J10" s="44">
        <v>76468682.439999998</v>
      </c>
      <c r="K10" s="45">
        <v>123976558.19</v>
      </c>
      <c r="L10" s="45">
        <f>+L11</f>
        <v>327128027.85000002</v>
      </c>
      <c r="N10" s="50"/>
    </row>
    <row r="11" spans="1:14" ht="13.5" customHeight="1" x14ac:dyDescent="0.3">
      <c r="A11" s="16"/>
      <c r="B11" s="19">
        <v>108</v>
      </c>
      <c r="C11" s="2" t="s">
        <v>7</v>
      </c>
      <c r="D11" s="3">
        <v>26669.5</v>
      </c>
      <c r="E11" s="14">
        <v>0</v>
      </c>
      <c r="F11" s="14">
        <v>0</v>
      </c>
      <c r="G11" s="16"/>
      <c r="H11" s="19">
        <v>320</v>
      </c>
      <c r="I11" s="2" t="s">
        <v>47</v>
      </c>
      <c r="J11" s="3">
        <v>76468682.439999998</v>
      </c>
      <c r="K11" s="13">
        <v>123976558.19</v>
      </c>
      <c r="L11" s="13">
        <v>327128027.85000002</v>
      </c>
      <c r="N11" s="50"/>
    </row>
    <row r="12" spans="1:14" ht="13.5" customHeight="1" x14ac:dyDescent="0.3">
      <c r="A12" s="16"/>
      <c r="B12" s="19">
        <v>109</v>
      </c>
      <c r="C12" s="7" t="s">
        <v>100</v>
      </c>
      <c r="D12" s="3">
        <v>533840.43000000005</v>
      </c>
      <c r="E12" s="13">
        <v>733747.96</v>
      </c>
      <c r="F12" s="13">
        <v>1084824.78</v>
      </c>
      <c r="G12" s="16"/>
      <c r="H12" s="20">
        <v>33</v>
      </c>
      <c r="I12" s="8" t="s">
        <v>48</v>
      </c>
      <c r="J12" s="44">
        <v>14995259.93</v>
      </c>
      <c r="K12" s="45">
        <v>19694644.859999999</v>
      </c>
      <c r="L12" s="45">
        <f>+L14+L13</f>
        <v>70314541.540000007</v>
      </c>
    </row>
    <row r="13" spans="1:14" ht="13.5" customHeight="1" x14ac:dyDescent="0.3">
      <c r="A13" s="16"/>
      <c r="B13" s="20">
        <v>11</v>
      </c>
      <c r="C13" s="8" t="s">
        <v>8</v>
      </c>
      <c r="D13" s="46">
        <v>0</v>
      </c>
      <c r="E13" s="47">
        <v>0</v>
      </c>
      <c r="F13" s="45">
        <f>+F15+F14</f>
        <v>79461.84</v>
      </c>
      <c r="G13" s="16"/>
      <c r="H13" s="19">
        <v>330</v>
      </c>
      <c r="I13" s="2" t="s">
        <v>49</v>
      </c>
      <c r="J13" s="3">
        <v>8479772.4800000004</v>
      </c>
      <c r="K13" s="13">
        <v>14755926.5</v>
      </c>
      <c r="L13" s="13">
        <v>40081983.280000001</v>
      </c>
    </row>
    <row r="14" spans="1:14" ht="13.5" customHeight="1" x14ac:dyDescent="0.3">
      <c r="A14" s="16"/>
      <c r="B14" s="19">
        <v>111</v>
      </c>
      <c r="C14" s="52" t="s">
        <v>114</v>
      </c>
      <c r="D14" s="4">
        <v>0</v>
      </c>
      <c r="E14" s="14">
        <v>0</v>
      </c>
      <c r="F14" s="13">
        <v>21439.119999999999</v>
      </c>
      <c r="G14" s="16"/>
      <c r="H14" s="19">
        <v>333</v>
      </c>
      <c r="I14" s="2" t="s">
        <v>50</v>
      </c>
      <c r="J14" s="3">
        <v>6515487.4500000002</v>
      </c>
      <c r="K14" s="13">
        <v>4938718.3600000003</v>
      </c>
      <c r="L14" s="13">
        <v>30232558.260000002</v>
      </c>
    </row>
    <row r="15" spans="1:14" ht="13.5" customHeight="1" x14ac:dyDescent="0.3">
      <c r="A15" s="16"/>
      <c r="B15" s="19">
        <v>112</v>
      </c>
      <c r="C15" s="52" t="s">
        <v>115</v>
      </c>
      <c r="D15" s="4">
        <v>0</v>
      </c>
      <c r="E15" s="14">
        <v>0</v>
      </c>
      <c r="F15" s="13">
        <v>58022.720000000001</v>
      </c>
      <c r="G15" s="16"/>
      <c r="H15" s="20">
        <v>34</v>
      </c>
      <c r="I15" s="8" t="s">
        <v>51</v>
      </c>
      <c r="J15" s="46">
        <v>0</v>
      </c>
      <c r="K15" s="47">
        <v>0</v>
      </c>
      <c r="L15" s="47">
        <v>0</v>
      </c>
    </row>
    <row r="16" spans="1:14" ht="13.5" customHeight="1" x14ac:dyDescent="0.3">
      <c r="A16" s="16"/>
      <c r="B16" s="20">
        <v>12</v>
      </c>
      <c r="C16" s="8" t="s">
        <v>9</v>
      </c>
      <c r="D16" s="44">
        <v>21517163.52</v>
      </c>
      <c r="E16" s="45">
        <v>29255553.629999999</v>
      </c>
      <c r="F16" s="45">
        <f>+F18+F19+F20+F17</f>
        <v>39396503.469999991</v>
      </c>
      <c r="G16" s="16"/>
      <c r="H16" s="20">
        <v>36</v>
      </c>
      <c r="I16" s="8" t="s">
        <v>52</v>
      </c>
      <c r="J16" s="44">
        <v>233312072.52000001</v>
      </c>
      <c r="K16" s="45">
        <v>355183753.86000001</v>
      </c>
      <c r="L16" s="45">
        <f>+L18+L19+L20+L21+L17</f>
        <v>103586631.59</v>
      </c>
    </row>
    <row r="17" spans="1:12" ht="13.5" customHeight="1" x14ac:dyDescent="0.3">
      <c r="A17" s="16"/>
      <c r="B17" s="19">
        <v>120</v>
      </c>
      <c r="C17" s="2" t="s">
        <v>10</v>
      </c>
      <c r="D17" s="3">
        <v>4339647.16</v>
      </c>
      <c r="E17" s="13">
        <v>8022216.2800000003</v>
      </c>
      <c r="F17" s="13">
        <v>5799065.1200000001</v>
      </c>
      <c r="G17" s="16"/>
      <c r="H17" s="19">
        <v>360</v>
      </c>
      <c r="I17" s="2" t="s">
        <v>53</v>
      </c>
      <c r="J17" s="3">
        <v>6191738.96</v>
      </c>
      <c r="K17" s="13">
        <v>7533515.6299999999</v>
      </c>
      <c r="L17" s="13">
        <v>6232998.7300000004</v>
      </c>
    </row>
    <row r="18" spans="1:12" ht="13.5" customHeight="1" x14ac:dyDescent="0.3">
      <c r="A18" s="16"/>
      <c r="B18" s="19">
        <v>121</v>
      </c>
      <c r="C18" s="2" t="s">
        <v>11</v>
      </c>
      <c r="D18" s="3">
        <v>14268619.699999999</v>
      </c>
      <c r="E18" s="13">
        <v>20928052.789999999</v>
      </c>
      <c r="F18" s="13">
        <v>33239629.66</v>
      </c>
      <c r="G18" s="16"/>
      <c r="H18" s="19">
        <v>361</v>
      </c>
      <c r="I18" s="2" t="s">
        <v>85</v>
      </c>
      <c r="J18" s="3">
        <v>39901034.829999998</v>
      </c>
      <c r="K18" s="13">
        <v>79551134.180000007</v>
      </c>
      <c r="L18" s="13">
        <v>4748407.38</v>
      </c>
    </row>
    <row r="19" spans="1:12" ht="13.5" customHeight="1" x14ac:dyDescent="0.3">
      <c r="A19" s="16"/>
      <c r="B19" s="19">
        <v>126</v>
      </c>
      <c r="C19" s="2" t="s">
        <v>12</v>
      </c>
      <c r="D19" s="3">
        <v>2902108.74</v>
      </c>
      <c r="E19" s="13">
        <v>298496.64000000001</v>
      </c>
      <c r="F19" s="13">
        <v>351469.28</v>
      </c>
      <c r="G19" s="16"/>
      <c r="H19" s="19">
        <v>362</v>
      </c>
      <c r="I19" s="7" t="s">
        <v>101</v>
      </c>
      <c r="J19" s="3">
        <v>2608420.7400000002</v>
      </c>
      <c r="K19" s="13">
        <v>4877155.1500000004</v>
      </c>
      <c r="L19" s="13">
        <v>7389744.7000000002</v>
      </c>
    </row>
    <row r="20" spans="1:12" ht="13.5" customHeight="1" x14ac:dyDescent="0.3">
      <c r="A20" s="16"/>
      <c r="B20" s="19">
        <v>127</v>
      </c>
      <c r="C20" s="2" t="s">
        <v>13</v>
      </c>
      <c r="D20" s="3">
        <v>6787.92</v>
      </c>
      <c r="E20" s="13">
        <v>6787.92</v>
      </c>
      <c r="F20" s="13">
        <v>6339.41</v>
      </c>
      <c r="G20" s="16"/>
      <c r="H20" s="19">
        <v>363</v>
      </c>
      <c r="I20" s="2" t="s">
        <v>54</v>
      </c>
      <c r="J20" s="3">
        <v>11757405.289999999</v>
      </c>
      <c r="K20" s="13">
        <v>16211579.51</v>
      </c>
      <c r="L20" s="13">
        <v>9726067.4399999995</v>
      </c>
    </row>
    <row r="21" spans="1:12" ht="13.5" customHeight="1" x14ac:dyDescent="0.3">
      <c r="A21" s="16"/>
      <c r="B21" s="20">
        <v>13</v>
      </c>
      <c r="C21" s="8" t="s">
        <v>14</v>
      </c>
      <c r="D21" s="46">
        <v>0</v>
      </c>
      <c r="E21" s="47">
        <v>0</v>
      </c>
      <c r="F21" s="47">
        <v>0</v>
      </c>
      <c r="G21" s="16"/>
      <c r="H21" s="19">
        <v>368</v>
      </c>
      <c r="I21" s="7" t="s">
        <v>102</v>
      </c>
      <c r="J21" s="3">
        <v>172853472.69999999</v>
      </c>
      <c r="K21" s="13">
        <v>247010369.38999999</v>
      </c>
      <c r="L21" s="13">
        <v>75489413.340000004</v>
      </c>
    </row>
    <row r="22" spans="1:12" ht="13.5" customHeight="1" x14ac:dyDescent="0.3">
      <c r="A22" s="16"/>
      <c r="B22" s="20">
        <v>14</v>
      </c>
      <c r="C22" s="8" t="s">
        <v>15</v>
      </c>
      <c r="D22" s="44">
        <v>358479.48</v>
      </c>
      <c r="E22" s="45">
        <v>296361.23</v>
      </c>
      <c r="F22" s="45">
        <f>+F23</f>
        <v>297516.48</v>
      </c>
      <c r="G22" s="16"/>
      <c r="H22" s="20">
        <v>37</v>
      </c>
      <c r="I22" s="8" t="s">
        <v>55</v>
      </c>
      <c r="J22" s="44">
        <v>15419875.109999999</v>
      </c>
      <c r="K22" s="45">
        <v>19952911.149999999</v>
      </c>
      <c r="L22" s="45">
        <f>+L23</f>
        <v>18686572.850000001</v>
      </c>
    </row>
    <row r="23" spans="1:12" ht="13.5" customHeight="1" x14ac:dyDescent="0.3">
      <c r="A23" s="16"/>
      <c r="B23" s="19">
        <v>140</v>
      </c>
      <c r="C23" s="2" t="s">
        <v>16</v>
      </c>
      <c r="D23" s="3">
        <v>358479.48</v>
      </c>
      <c r="E23" s="13">
        <v>296361.23</v>
      </c>
      <c r="F23" s="13">
        <v>297516.48</v>
      </c>
      <c r="G23" s="16"/>
      <c r="H23" s="19">
        <v>372</v>
      </c>
      <c r="I23" s="2" t="s">
        <v>56</v>
      </c>
      <c r="J23" s="3">
        <v>15419875.109999999</v>
      </c>
      <c r="K23" s="13">
        <v>19952911.149999999</v>
      </c>
      <c r="L23" s="13">
        <v>18686572.850000001</v>
      </c>
    </row>
    <row r="24" spans="1:12" ht="13.5" customHeight="1" x14ac:dyDescent="0.3">
      <c r="A24" s="16"/>
      <c r="B24" s="20">
        <v>15</v>
      </c>
      <c r="C24" s="8" t="s">
        <v>17</v>
      </c>
      <c r="D24" s="44">
        <v>5171050.08</v>
      </c>
      <c r="E24" s="45">
        <v>5607769.54</v>
      </c>
      <c r="F24" s="45">
        <f>+F25</f>
        <v>7079704.1699999999</v>
      </c>
      <c r="G24" s="16"/>
      <c r="H24" s="20">
        <v>38</v>
      </c>
      <c r="I24" s="9" t="s">
        <v>103</v>
      </c>
      <c r="J24" s="46">
        <v>0</v>
      </c>
      <c r="K24" s="45">
        <v>34923531.869999997</v>
      </c>
      <c r="L24" s="45">
        <f>+L26+L25</f>
        <v>39716720.329999998</v>
      </c>
    </row>
    <row r="25" spans="1:12" ht="13.5" customHeight="1" x14ac:dyDescent="0.3">
      <c r="A25" s="16"/>
      <c r="B25" s="19">
        <v>150</v>
      </c>
      <c r="C25" s="2" t="s">
        <v>18</v>
      </c>
      <c r="D25" s="3">
        <v>5171050.08</v>
      </c>
      <c r="E25" s="13">
        <v>5607769.54</v>
      </c>
      <c r="F25" s="13">
        <v>7079704.1699999999</v>
      </c>
      <c r="G25" s="16"/>
      <c r="H25" s="19">
        <v>380</v>
      </c>
      <c r="I25" s="2" t="s">
        <v>57</v>
      </c>
      <c r="J25" s="4">
        <v>0</v>
      </c>
      <c r="K25" s="13">
        <v>2154863.8199999998</v>
      </c>
      <c r="L25" s="13">
        <v>2154863.8199999998</v>
      </c>
    </row>
    <row r="26" spans="1:12" ht="13.5" customHeight="1" x14ac:dyDescent="0.3">
      <c r="A26" s="16"/>
      <c r="B26" s="20">
        <v>16</v>
      </c>
      <c r="C26" s="8" t="s">
        <v>19</v>
      </c>
      <c r="D26" s="44">
        <v>4914529.04</v>
      </c>
      <c r="E26" s="45">
        <v>4147118.18</v>
      </c>
      <c r="F26" s="45">
        <f>+F28+F29+F27</f>
        <v>3785027.04</v>
      </c>
      <c r="G26" s="16"/>
      <c r="H26" s="19">
        <v>381</v>
      </c>
      <c r="I26" s="2" t="s">
        <v>58</v>
      </c>
      <c r="J26" s="4">
        <v>0</v>
      </c>
      <c r="K26" s="13">
        <v>32768668.050000001</v>
      </c>
      <c r="L26" s="13">
        <v>37561856.509999998</v>
      </c>
    </row>
    <row r="27" spans="1:12" ht="13.5" customHeight="1" x14ac:dyDescent="0.3">
      <c r="A27" s="16"/>
      <c r="B27" s="19">
        <v>160</v>
      </c>
      <c r="C27" s="2" t="s">
        <v>20</v>
      </c>
      <c r="D27" s="3">
        <v>2360686.2000000002</v>
      </c>
      <c r="E27" s="13">
        <v>1104734.2</v>
      </c>
      <c r="F27" s="13">
        <v>337159.79</v>
      </c>
      <c r="G27" s="16"/>
      <c r="H27" s="20">
        <v>39</v>
      </c>
      <c r="I27" s="8" t="s">
        <v>59</v>
      </c>
      <c r="J27" s="46">
        <v>0</v>
      </c>
      <c r="K27" s="47">
        <v>0</v>
      </c>
      <c r="L27" s="47">
        <v>0</v>
      </c>
    </row>
    <row r="28" spans="1:12" ht="13.5" customHeight="1" x14ac:dyDescent="0.3">
      <c r="A28" s="16"/>
      <c r="B28" s="19">
        <v>162</v>
      </c>
      <c r="C28" s="2" t="s">
        <v>21</v>
      </c>
      <c r="D28" s="3">
        <v>2552516.67</v>
      </c>
      <c r="E28" s="13">
        <v>3042383.98</v>
      </c>
      <c r="F28" s="13">
        <v>3447867.25</v>
      </c>
      <c r="G28" s="16"/>
      <c r="H28" s="20">
        <v>4</v>
      </c>
      <c r="I28" s="8" t="s">
        <v>60</v>
      </c>
      <c r="J28" s="44">
        <v>935719364.63</v>
      </c>
      <c r="K28" s="45">
        <v>1146414554.45</v>
      </c>
      <c r="L28" s="45">
        <f>+L29+L32+L34+L36+L37+L39+L42</f>
        <v>1575813310.6300001</v>
      </c>
    </row>
    <row r="29" spans="1:12" ht="13.5" customHeight="1" x14ac:dyDescent="0.3">
      <c r="A29" s="16"/>
      <c r="B29" s="19">
        <v>167</v>
      </c>
      <c r="C29" s="7" t="s">
        <v>98</v>
      </c>
      <c r="D29" s="3">
        <v>1326.17</v>
      </c>
      <c r="E29" s="14">
        <v>0</v>
      </c>
      <c r="F29" s="14">
        <v>0</v>
      </c>
      <c r="G29" s="16"/>
      <c r="H29" s="20">
        <v>40</v>
      </c>
      <c r="I29" s="8" t="s">
        <v>61</v>
      </c>
      <c r="J29" s="44">
        <v>661569946.72000003</v>
      </c>
      <c r="K29" s="45">
        <v>787402656.82000005</v>
      </c>
      <c r="L29" s="45">
        <f>+L31+L30</f>
        <v>737618787.72000003</v>
      </c>
    </row>
    <row r="30" spans="1:12" ht="13.5" customHeight="1" x14ac:dyDescent="0.3">
      <c r="A30" s="16"/>
      <c r="B30" s="20">
        <v>18</v>
      </c>
      <c r="C30" s="8" t="s">
        <v>22</v>
      </c>
      <c r="D30" s="46">
        <v>0</v>
      </c>
      <c r="E30" s="47">
        <v>0</v>
      </c>
      <c r="F30" s="47">
        <v>0</v>
      </c>
      <c r="G30" s="16"/>
      <c r="H30" s="19">
        <v>400</v>
      </c>
      <c r="I30" s="2" t="s">
        <v>44</v>
      </c>
      <c r="J30" s="3">
        <v>120327679.45999999</v>
      </c>
      <c r="K30" s="13">
        <v>200157603.06</v>
      </c>
      <c r="L30" s="13">
        <v>254844886.02000001</v>
      </c>
    </row>
    <row r="31" spans="1:12" ht="13.5" customHeight="1" x14ac:dyDescent="0.3">
      <c r="A31" s="16"/>
      <c r="B31" s="20">
        <v>19</v>
      </c>
      <c r="C31" s="8" t="s">
        <v>23</v>
      </c>
      <c r="D31" s="44">
        <v>270204071.19</v>
      </c>
      <c r="E31" s="45">
        <v>348221158.75</v>
      </c>
      <c r="F31" s="45">
        <f>+F32</f>
        <v>409460830.00999999</v>
      </c>
      <c r="G31" s="16"/>
      <c r="H31" s="19">
        <v>403</v>
      </c>
      <c r="I31" s="2" t="s">
        <v>87</v>
      </c>
      <c r="J31" s="3">
        <v>541242267.25999999</v>
      </c>
      <c r="K31" s="13">
        <v>587245053.75999999</v>
      </c>
      <c r="L31" s="13">
        <v>482773901.69999999</v>
      </c>
    </row>
    <row r="32" spans="1:12" ht="13.5" customHeight="1" x14ac:dyDescent="0.3">
      <c r="A32" s="16"/>
      <c r="B32" s="19">
        <v>190</v>
      </c>
      <c r="C32" s="2" t="s">
        <v>24</v>
      </c>
      <c r="D32" s="3">
        <v>270204071.19</v>
      </c>
      <c r="E32" s="13">
        <v>348221158.75</v>
      </c>
      <c r="F32" s="13">
        <v>409460830.00999999</v>
      </c>
      <c r="G32" s="16"/>
      <c r="H32" s="20">
        <v>41</v>
      </c>
      <c r="I32" s="8" t="s">
        <v>62</v>
      </c>
      <c r="J32" s="44">
        <v>196237841.66999999</v>
      </c>
      <c r="K32" s="45">
        <v>163845729.40000001</v>
      </c>
      <c r="L32" s="45">
        <f>+L33</f>
        <v>77842730.950000003</v>
      </c>
    </row>
    <row r="33" spans="1:14" ht="13.5" customHeight="1" x14ac:dyDescent="0.3">
      <c r="A33" s="16"/>
      <c r="B33" s="20">
        <v>2</v>
      </c>
      <c r="C33" s="8" t="s">
        <v>25</v>
      </c>
      <c r="D33" s="44">
        <v>1856769042.5899999</v>
      </c>
      <c r="E33" s="45">
        <v>2028726508.0899999</v>
      </c>
      <c r="F33" s="45">
        <f>+F34+F36+F39+F40+F43+F53+F56+F57</f>
        <v>2224316152.3200006</v>
      </c>
      <c r="G33" s="16"/>
      <c r="H33" s="19">
        <v>410</v>
      </c>
      <c r="I33" s="2" t="s">
        <v>63</v>
      </c>
      <c r="J33" s="3">
        <v>196237841.66999999</v>
      </c>
      <c r="K33" s="13">
        <v>163845729.40000001</v>
      </c>
      <c r="L33" s="13">
        <v>77842730.950000003</v>
      </c>
    </row>
    <row r="34" spans="1:14" ht="13.5" customHeight="1" x14ac:dyDescent="0.3">
      <c r="A34" s="16"/>
      <c r="B34" s="20">
        <v>21</v>
      </c>
      <c r="C34" s="8" t="s">
        <v>8</v>
      </c>
      <c r="D34" s="44">
        <v>105269.13</v>
      </c>
      <c r="E34" s="45">
        <v>85984.44</v>
      </c>
      <c r="F34" s="45">
        <f>+F35</f>
        <v>0</v>
      </c>
      <c r="G34" s="16"/>
      <c r="H34" s="20">
        <v>43</v>
      </c>
      <c r="I34" s="8" t="s">
        <v>64</v>
      </c>
      <c r="J34" s="44">
        <v>51775881.770000003</v>
      </c>
      <c r="K34" s="45">
        <v>51775881.770000003</v>
      </c>
      <c r="L34" s="45">
        <f>+L35</f>
        <v>608477745.85000002</v>
      </c>
    </row>
    <row r="35" spans="1:14" ht="13.5" customHeight="1" x14ac:dyDescent="0.3">
      <c r="A35" s="16"/>
      <c r="B35" s="19">
        <v>218</v>
      </c>
      <c r="C35" s="2" t="s">
        <v>26</v>
      </c>
      <c r="D35" s="3">
        <v>105269.13</v>
      </c>
      <c r="E35" s="13">
        <v>85984.44</v>
      </c>
      <c r="F35" s="13">
        <v>0</v>
      </c>
      <c r="G35" s="16"/>
      <c r="H35" s="19">
        <v>438</v>
      </c>
      <c r="I35" s="7" t="s">
        <v>106</v>
      </c>
      <c r="J35" s="3">
        <v>51775881.770000003</v>
      </c>
      <c r="K35" s="13">
        <v>51775881.770000003</v>
      </c>
      <c r="L35" s="13">
        <v>608477745.85000002</v>
      </c>
      <c r="N35" s="50"/>
    </row>
    <row r="36" spans="1:14" ht="13.5" customHeight="1" x14ac:dyDescent="0.3">
      <c r="A36" s="16"/>
      <c r="B36" s="20">
        <v>22</v>
      </c>
      <c r="C36" s="8" t="s">
        <v>9</v>
      </c>
      <c r="D36" s="46">
        <v>0</v>
      </c>
      <c r="E36" s="47">
        <v>0</v>
      </c>
      <c r="F36" s="47">
        <f>+F37+F38</f>
        <v>0</v>
      </c>
      <c r="G36" s="16"/>
      <c r="H36" s="20">
        <v>44</v>
      </c>
      <c r="I36" s="8" t="s">
        <v>51</v>
      </c>
      <c r="J36" s="46">
        <v>0</v>
      </c>
      <c r="K36" s="47">
        <v>0</v>
      </c>
      <c r="L36" s="47">
        <v>0</v>
      </c>
    </row>
    <row r="37" spans="1:14" ht="13.5" customHeight="1" x14ac:dyDescent="0.3">
      <c r="A37" s="16"/>
      <c r="B37" s="19">
        <v>220</v>
      </c>
      <c r="C37" s="2" t="s">
        <v>10</v>
      </c>
      <c r="D37" s="4">
        <v>0</v>
      </c>
      <c r="E37" s="14">
        <v>0</v>
      </c>
      <c r="F37" s="14">
        <v>0</v>
      </c>
      <c r="G37" s="16"/>
      <c r="H37" s="20">
        <v>47</v>
      </c>
      <c r="I37" s="8" t="s">
        <v>65</v>
      </c>
      <c r="J37" s="44">
        <v>26135694.469999999</v>
      </c>
      <c r="K37" s="45">
        <v>32751588.399999999</v>
      </c>
      <c r="L37" s="45">
        <f>+L38</f>
        <v>33951042.130000003</v>
      </c>
    </row>
    <row r="38" spans="1:14" ht="13.5" customHeight="1" x14ac:dyDescent="0.3">
      <c r="A38" s="16"/>
      <c r="B38" s="19">
        <v>222</v>
      </c>
      <c r="C38" s="2" t="s">
        <v>83</v>
      </c>
      <c r="D38" s="4">
        <v>0</v>
      </c>
      <c r="E38" s="14">
        <v>0</v>
      </c>
      <c r="F38" s="14">
        <v>0</v>
      </c>
      <c r="G38" s="16"/>
      <c r="H38" s="19">
        <v>472</v>
      </c>
      <c r="I38" s="2" t="s">
        <v>56</v>
      </c>
      <c r="J38" s="3">
        <v>26135694.469999999</v>
      </c>
      <c r="K38" s="13">
        <v>32751588.399999999</v>
      </c>
      <c r="L38" s="13">
        <v>33951042.130000003</v>
      </c>
    </row>
    <row r="39" spans="1:14" ht="13.5" customHeight="1" x14ac:dyDescent="0.3">
      <c r="A39" s="16"/>
      <c r="B39" s="20">
        <v>23</v>
      </c>
      <c r="C39" s="8" t="s">
        <v>14</v>
      </c>
      <c r="D39" s="46">
        <v>0</v>
      </c>
      <c r="E39" s="47">
        <v>0</v>
      </c>
      <c r="F39" s="47">
        <v>0</v>
      </c>
      <c r="G39" s="16"/>
      <c r="H39" s="20">
        <v>48</v>
      </c>
      <c r="I39" s="9" t="s">
        <v>104</v>
      </c>
      <c r="J39" s="46">
        <v>0</v>
      </c>
      <c r="K39" s="45">
        <v>110638698.06</v>
      </c>
      <c r="L39" s="45">
        <f>+L41+L40</f>
        <v>117923003.97999999</v>
      </c>
    </row>
    <row r="40" spans="1:14" ht="13.5" customHeight="1" x14ac:dyDescent="0.3">
      <c r="A40" s="16"/>
      <c r="B40" s="20">
        <v>24</v>
      </c>
      <c r="C40" s="8" t="s">
        <v>27</v>
      </c>
      <c r="D40" s="44">
        <v>172866607.05000001</v>
      </c>
      <c r="E40" s="45">
        <v>202783753.03</v>
      </c>
      <c r="F40" s="45">
        <f>+F42+F41</f>
        <v>228489981.49000001</v>
      </c>
      <c r="G40" s="16"/>
      <c r="H40" s="19">
        <v>480</v>
      </c>
      <c r="I40" s="2" t="s">
        <v>66</v>
      </c>
      <c r="J40" s="4">
        <v>0</v>
      </c>
      <c r="K40" s="13">
        <v>45252140.280000001</v>
      </c>
      <c r="L40" s="13">
        <v>43097276.460000001</v>
      </c>
    </row>
    <row r="41" spans="1:14" ht="13.5" customHeight="1" x14ac:dyDescent="0.3">
      <c r="A41" s="16"/>
      <c r="B41" s="19">
        <v>240</v>
      </c>
      <c r="C41" s="2" t="s">
        <v>84</v>
      </c>
      <c r="D41" s="3">
        <v>80127559.849999994</v>
      </c>
      <c r="E41" s="13">
        <v>94332211.159999996</v>
      </c>
      <c r="F41" s="13">
        <v>109566211</v>
      </c>
      <c r="G41" s="16"/>
      <c r="H41" s="19">
        <v>481</v>
      </c>
      <c r="I41" s="2" t="s">
        <v>58</v>
      </c>
      <c r="J41" s="4">
        <v>0</v>
      </c>
      <c r="K41" s="13">
        <v>65386557.780000001</v>
      </c>
      <c r="L41" s="13">
        <v>74825727.519999996</v>
      </c>
    </row>
    <row r="42" spans="1:14" ht="13.5" customHeight="1" x14ac:dyDescent="0.3">
      <c r="A42" s="16"/>
      <c r="B42" s="19">
        <v>241</v>
      </c>
      <c r="C42" s="7" t="s">
        <v>105</v>
      </c>
      <c r="D42" s="3">
        <v>92739047.200000003</v>
      </c>
      <c r="E42" s="13">
        <v>108451541.87</v>
      </c>
      <c r="F42" s="13">
        <v>118923770.48999999</v>
      </c>
      <c r="G42" s="16"/>
      <c r="H42" s="20">
        <v>49</v>
      </c>
      <c r="I42" s="8" t="s">
        <v>67</v>
      </c>
      <c r="J42" s="46">
        <v>0</v>
      </c>
      <c r="K42" s="47">
        <v>0</v>
      </c>
      <c r="L42" s="47">
        <v>0</v>
      </c>
    </row>
    <row r="43" spans="1:14" ht="13.5" customHeight="1" x14ac:dyDescent="0.3">
      <c r="A43" s="16"/>
      <c r="B43" s="20">
        <v>25</v>
      </c>
      <c r="C43" s="8" t="s">
        <v>28</v>
      </c>
      <c r="D43" s="44">
        <v>1683797166.4100001</v>
      </c>
      <c r="E43" s="45">
        <v>1825856770.6199999</v>
      </c>
      <c r="F43" s="45">
        <f>+F45+F46+F47+F48+F49+F50+F51+F52+F44</f>
        <v>1995826170.8300004</v>
      </c>
      <c r="G43" s="16"/>
      <c r="H43" s="20">
        <v>5</v>
      </c>
      <c r="I43" s="8" t="s">
        <v>68</v>
      </c>
      <c r="J43" s="44">
        <v>508600610.19</v>
      </c>
      <c r="K43" s="45">
        <v>256073575.90000001</v>
      </c>
      <c r="L43" s="45">
        <f>+L44+L46+L47+L49+L51+L53</f>
        <v>157994021.85000002</v>
      </c>
    </row>
    <row r="44" spans="1:14" ht="13.5" customHeight="1" x14ac:dyDescent="0.3">
      <c r="A44" s="16"/>
      <c r="B44" s="19">
        <v>250</v>
      </c>
      <c r="C44" s="2" t="s">
        <v>29</v>
      </c>
      <c r="D44" s="3">
        <v>591521206.46000004</v>
      </c>
      <c r="E44" s="13">
        <v>642439639.23000002</v>
      </c>
      <c r="F44" s="13">
        <v>687534376.84000003</v>
      </c>
      <c r="G44" s="16"/>
      <c r="H44" s="20">
        <v>50</v>
      </c>
      <c r="I44" s="8" t="s">
        <v>69</v>
      </c>
      <c r="J44" s="44">
        <v>700922068.84000003</v>
      </c>
      <c r="K44" s="45">
        <v>745621941.67999995</v>
      </c>
      <c r="L44" s="45">
        <f>+L45</f>
        <v>947221524.53999996</v>
      </c>
    </row>
    <row r="45" spans="1:14" ht="13.5" customHeight="1" x14ac:dyDescent="0.3">
      <c r="A45" s="16"/>
      <c r="B45" s="19">
        <v>251</v>
      </c>
      <c r="C45" s="2" t="s">
        <v>30</v>
      </c>
      <c r="D45" s="3">
        <v>1306516026</v>
      </c>
      <c r="E45" s="13">
        <v>1387324539.45</v>
      </c>
      <c r="F45" s="13">
        <v>1537327778.6800001</v>
      </c>
      <c r="G45" s="16"/>
      <c r="H45" s="19">
        <v>500</v>
      </c>
      <c r="I45" s="2" t="s">
        <v>70</v>
      </c>
      <c r="J45" s="3">
        <v>700922068.84000003</v>
      </c>
      <c r="K45" s="13">
        <v>745621941.67999995</v>
      </c>
      <c r="L45" s="13">
        <v>947221524.53999996</v>
      </c>
    </row>
    <row r="46" spans="1:14" ht="13.5" customHeight="1" x14ac:dyDescent="0.3">
      <c r="A46" s="16"/>
      <c r="B46" s="19">
        <v>252</v>
      </c>
      <c r="C46" s="2" t="s">
        <v>31</v>
      </c>
      <c r="D46" s="3">
        <v>354127460.07999998</v>
      </c>
      <c r="E46" s="13">
        <v>369606724.39999998</v>
      </c>
      <c r="F46" s="13">
        <v>382442996.63</v>
      </c>
      <c r="G46" s="16"/>
      <c r="H46" s="20">
        <v>51</v>
      </c>
      <c r="I46" s="8" t="s">
        <v>71</v>
      </c>
      <c r="J46" s="46">
        <v>0</v>
      </c>
      <c r="K46" s="47">
        <v>0</v>
      </c>
      <c r="L46" s="47">
        <v>0</v>
      </c>
    </row>
    <row r="47" spans="1:14" ht="13.5" customHeight="1" x14ac:dyDescent="0.3">
      <c r="A47" s="16"/>
      <c r="B47" s="19">
        <v>253</v>
      </c>
      <c r="C47" s="2" t="s">
        <v>32</v>
      </c>
      <c r="D47" s="3">
        <v>20200485.48</v>
      </c>
      <c r="E47" s="13">
        <v>30134051.289999999</v>
      </c>
      <c r="F47" s="13">
        <v>38819851.979999997</v>
      </c>
      <c r="G47" s="16"/>
      <c r="H47" s="20">
        <v>52</v>
      </c>
      <c r="I47" s="8" t="s">
        <v>72</v>
      </c>
      <c r="J47" s="44">
        <v>173079422.25</v>
      </c>
      <c r="K47" s="45">
        <v>173079422.25</v>
      </c>
      <c r="L47" s="45">
        <f>+L48</f>
        <v>0</v>
      </c>
    </row>
    <row r="48" spans="1:14" ht="13.5" customHeight="1" x14ac:dyDescent="0.3">
      <c r="A48" s="16"/>
      <c r="B48" s="19">
        <v>254</v>
      </c>
      <c r="C48" s="2" t="s">
        <v>33</v>
      </c>
      <c r="D48" s="3">
        <v>64901155.399999999</v>
      </c>
      <c r="E48" s="13">
        <v>100364199.06</v>
      </c>
      <c r="F48" s="13">
        <v>125069113.13</v>
      </c>
      <c r="G48" s="16"/>
      <c r="H48" s="19">
        <v>522</v>
      </c>
      <c r="I48" s="2" t="s">
        <v>73</v>
      </c>
      <c r="J48" s="3">
        <v>173079422.25</v>
      </c>
      <c r="K48" s="13">
        <v>173079422.25</v>
      </c>
      <c r="L48" s="13">
        <v>0</v>
      </c>
    </row>
    <row r="49" spans="1:14" ht="13.5" customHeight="1" x14ac:dyDescent="0.3">
      <c r="A49" s="16"/>
      <c r="B49" s="19">
        <v>255</v>
      </c>
      <c r="C49" s="2" t="s">
        <v>34</v>
      </c>
      <c r="D49" s="3">
        <v>17144917.710000001</v>
      </c>
      <c r="E49" s="13">
        <v>22416970.039999999</v>
      </c>
      <c r="F49" s="13">
        <v>28067107.18</v>
      </c>
      <c r="G49" s="16"/>
      <c r="H49" s="20">
        <v>57</v>
      </c>
      <c r="I49" s="9" t="s">
        <v>86</v>
      </c>
      <c r="J49" s="44">
        <v>72637684.090000004</v>
      </c>
      <c r="K49" s="45">
        <v>28650146.02</v>
      </c>
      <c r="L49" s="45">
        <f>+L50</f>
        <v>0</v>
      </c>
    </row>
    <row r="50" spans="1:14" ht="13.5" customHeight="1" x14ac:dyDescent="0.3">
      <c r="A50" s="16"/>
      <c r="B50" s="19">
        <v>256</v>
      </c>
      <c r="C50" s="2" t="s">
        <v>35</v>
      </c>
      <c r="D50" s="4">
        <v>0</v>
      </c>
      <c r="E50" s="13">
        <v>64645914.659999996</v>
      </c>
      <c r="F50" s="13">
        <v>64645914.659999996</v>
      </c>
      <c r="G50" s="16"/>
      <c r="H50" s="19">
        <v>570</v>
      </c>
      <c r="I50" s="7" t="s">
        <v>107</v>
      </c>
      <c r="J50" s="3">
        <v>72637684.090000004</v>
      </c>
      <c r="K50" s="13">
        <v>28650146.02</v>
      </c>
      <c r="L50" s="13">
        <v>0</v>
      </c>
    </row>
    <row r="51" spans="1:14" ht="13.5" customHeight="1" x14ac:dyDescent="0.3">
      <c r="A51" s="16"/>
      <c r="B51" s="19">
        <v>257</v>
      </c>
      <c r="C51" s="2" t="s">
        <v>36</v>
      </c>
      <c r="D51" s="3">
        <v>-686670571.30999994</v>
      </c>
      <c r="E51" s="13">
        <v>-840205516.54999995</v>
      </c>
      <c r="F51" s="13">
        <v>-914933541.58000004</v>
      </c>
      <c r="G51" s="16"/>
      <c r="H51" s="20">
        <v>58</v>
      </c>
      <c r="I51" s="9" t="s">
        <v>108</v>
      </c>
      <c r="J51" s="44">
        <v>-381974623.00999999</v>
      </c>
      <c r="K51" s="45">
        <v>-438038564.99000001</v>
      </c>
      <c r="L51" s="45">
        <f>+L52</f>
        <v>-691277934.04999995</v>
      </c>
    </row>
    <row r="52" spans="1:14" ht="13.5" customHeight="1" x14ac:dyDescent="0.3">
      <c r="A52" s="16"/>
      <c r="B52" s="19">
        <v>258</v>
      </c>
      <c r="C52" s="2" t="s">
        <v>37</v>
      </c>
      <c r="D52" s="3">
        <v>16056486.59</v>
      </c>
      <c r="E52" s="13">
        <v>49130249.039999999</v>
      </c>
      <c r="F52" s="13">
        <v>46852573.310000002</v>
      </c>
      <c r="G52" s="16"/>
      <c r="H52" s="19">
        <v>580</v>
      </c>
      <c r="I52" s="7" t="s">
        <v>109</v>
      </c>
      <c r="J52" s="3">
        <v>-381974623.00999999</v>
      </c>
      <c r="K52" s="13">
        <v>-438038564.99000001</v>
      </c>
      <c r="L52" s="13">
        <v>-691277934.04999995</v>
      </c>
    </row>
    <row r="53" spans="1:14" ht="13.5" customHeight="1" x14ac:dyDescent="0.3">
      <c r="A53" s="16"/>
      <c r="B53" s="20">
        <v>26</v>
      </c>
      <c r="C53" s="8" t="s">
        <v>38</v>
      </c>
      <c r="D53" s="46">
        <v>0</v>
      </c>
      <c r="E53" s="47">
        <v>0</v>
      </c>
      <c r="F53" s="45">
        <f>+F55+F54</f>
        <v>0</v>
      </c>
      <c r="G53" s="16"/>
      <c r="H53" s="20">
        <v>59</v>
      </c>
      <c r="I53" s="8" t="s">
        <v>74</v>
      </c>
      <c r="J53" s="44">
        <v>-56063941.979999997</v>
      </c>
      <c r="K53" s="45">
        <v>-253239369.06</v>
      </c>
      <c r="L53" s="45">
        <f>+L54</f>
        <v>-97949568.640000001</v>
      </c>
    </row>
    <row r="54" spans="1:14" ht="13.5" customHeight="1" x14ac:dyDescent="0.3">
      <c r="A54" s="16"/>
      <c r="B54" s="19">
        <v>260</v>
      </c>
      <c r="C54" s="2" t="s">
        <v>39</v>
      </c>
      <c r="D54" s="3">
        <v>1490</v>
      </c>
      <c r="E54" s="13">
        <v>2093228.85</v>
      </c>
      <c r="F54" s="13">
        <v>773554.46</v>
      </c>
      <c r="G54" s="16"/>
      <c r="H54" s="19">
        <v>591</v>
      </c>
      <c r="I54" s="7" t="s">
        <v>110</v>
      </c>
      <c r="J54" s="3">
        <v>-56063941.979999997</v>
      </c>
      <c r="K54" s="13">
        <v>-253239369.06</v>
      </c>
      <c r="L54" s="13">
        <v>-97949568.640000001</v>
      </c>
    </row>
    <row r="55" spans="1:14" ht="13.5" customHeight="1" x14ac:dyDescent="0.3">
      <c r="A55" s="16"/>
      <c r="B55" s="19">
        <v>268</v>
      </c>
      <c r="C55" s="2" t="s">
        <v>36</v>
      </c>
      <c r="D55" s="3">
        <v>-1490</v>
      </c>
      <c r="E55" s="13">
        <v>-2093228.85</v>
      </c>
      <c r="F55" s="13">
        <v>-773554.46</v>
      </c>
      <c r="G55" s="16"/>
      <c r="L55" s="15"/>
    </row>
    <row r="56" spans="1:14" ht="13.5" customHeight="1" x14ac:dyDescent="0.3">
      <c r="A56" s="16"/>
      <c r="B56" s="20">
        <v>28</v>
      </c>
      <c r="C56" s="8" t="s">
        <v>40</v>
      </c>
      <c r="D56" s="46">
        <v>0</v>
      </c>
      <c r="E56" s="47">
        <v>0</v>
      </c>
      <c r="F56" s="47">
        <v>0</v>
      </c>
      <c r="G56" s="16"/>
      <c r="L56" s="16"/>
    </row>
    <row r="57" spans="1:14" ht="13.5" customHeight="1" x14ac:dyDescent="0.3">
      <c r="A57" s="16"/>
      <c r="B57" s="20">
        <v>29</v>
      </c>
      <c r="C57" s="8" t="s">
        <v>41</v>
      </c>
      <c r="D57" s="46">
        <v>0</v>
      </c>
      <c r="E57" s="47">
        <v>0</v>
      </c>
      <c r="F57" s="45">
        <f>+F59+F58</f>
        <v>0</v>
      </c>
      <c r="G57" s="16"/>
      <c r="L57" s="16"/>
      <c r="N57" s="51">
        <f>+L60-F60</f>
        <v>0</v>
      </c>
    </row>
    <row r="58" spans="1:14" s="5" customFormat="1" ht="13.5" customHeight="1" x14ac:dyDescent="0.3">
      <c r="A58" s="23"/>
      <c r="B58" s="19">
        <v>294</v>
      </c>
      <c r="C58" s="7" t="s">
        <v>99</v>
      </c>
      <c r="D58" s="3">
        <v>6077836.4000000004</v>
      </c>
      <c r="E58" s="13">
        <v>5067679.41</v>
      </c>
      <c r="F58" s="13">
        <v>653768.26</v>
      </c>
      <c r="G58" s="23"/>
      <c r="H58"/>
      <c r="I58"/>
      <c r="J58"/>
      <c r="K58"/>
      <c r="L58" s="16"/>
    </row>
    <row r="59" spans="1:14" ht="16.2" customHeight="1" x14ac:dyDescent="0.3">
      <c r="B59" s="19">
        <v>299</v>
      </c>
      <c r="C59" s="2" t="s">
        <v>36</v>
      </c>
      <c r="D59" s="3">
        <v>-6077836.4000000004</v>
      </c>
      <c r="E59" s="13">
        <v>-5067679.41</v>
      </c>
      <c r="F59" s="13">
        <v>-653768.26</v>
      </c>
      <c r="L59" s="17"/>
    </row>
    <row r="60" spans="1:14" ht="13.5" customHeight="1" thickBot="1" x14ac:dyDescent="0.35">
      <c r="A60" s="16"/>
      <c r="B60" s="56" t="s">
        <v>81</v>
      </c>
      <c r="C60" s="57"/>
      <c r="D60" s="42">
        <v>2168797753.3299999</v>
      </c>
      <c r="E60" s="42">
        <v>2425682234.7800002</v>
      </c>
      <c r="F60" s="43">
        <f>+F33+F5</f>
        <v>2688867177.9600005</v>
      </c>
      <c r="G60" s="31"/>
      <c r="H60" s="58" t="s">
        <v>82</v>
      </c>
      <c r="I60" s="59"/>
      <c r="J60" s="42">
        <v>2168797753.3299999</v>
      </c>
      <c r="K60" s="42">
        <v>2425682234.7800002</v>
      </c>
      <c r="L60" s="18">
        <f>+L5+L28+L43</f>
        <v>2688867177.96</v>
      </c>
    </row>
    <row r="61" spans="1:14" ht="13.5" customHeight="1" thickBot="1" x14ac:dyDescent="0.35">
      <c r="A61" s="16"/>
      <c r="D61" s="25"/>
      <c r="E61" s="29"/>
      <c r="F61" s="25"/>
      <c r="G61" s="31"/>
      <c r="J61" s="29"/>
      <c r="K61" s="25"/>
      <c r="L61" s="25"/>
    </row>
    <row r="62" spans="1:14" ht="13.5" customHeight="1" thickBot="1" x14ac:dyDescent="0.35">
      <c r="A62" s="16"/>
      <c r="B62" s="41">
        <v>910</v>
      </c>
      <c r="C62" s="39" t="s">
        <v>111</v>
      </c>
      <c r="D62" s="28">
        <v>44589567.68</v>
      </c>
      <c r="E62" s="27">
        <v>74263108.790000007</v>
      </c>
      <c r="F62" s="27">
        <v>85060814.340000004</v>
      </c>
      <c r="G62" s="31"/>
      <c r="H62" s="33">
        <v>911</v>
      </c>
      <c r="I62" s="32" t="s">
        <v>88</v>
      </c>
      <c r="J62" s="30">
        <v>44589567.68</v>
      </c>
      <c r="K62" s="27">
        <v>74263108.790000007</v>
      </c>
      <c r="L62" s="27">
        <v>85060814.340000004</v>
      </c>
    </row>
    <row r="63" spans="1:14" ht="13.5" customHeight="1" x14ac:dyDescent="0.3">
      <c r="A63" s="16"/>
      <c r="B63" s="40">
        <v>914</v>
      </c>
      <c r="C63" s="11" t="s">
        <v>94</v>
      </c>
      <c r="D63" s="10"/>
      <c r="E63" s="26">
        <v>25180189.079999998</v>
      </c>
      <c r="F63" s="26">
        <v>17994577.949999999</v>
      </c>
      <c r="G63" s="31"/>
      <c r="H63" s="24">
        <v>915</v>
      </c>
      <c r="I63" s="11" t="s">
        <v>95</v>
      </c>
      <c r="J63" s="10"/>
      <c r="K63" s="26">
        <v>25180189.079999998</v>
      </c>
      <c r="L63" s="26">
        <v>17994577.949999999</v>
      </c>
    </row>
    <row r="64" spans="1:14" ht="13.5" customHeight="1" x14ac:dyDescent="0.3">
      <c r="A64" s="16"/>
      <c r="B64" s="24">
        <v>920</v>
      </c>
      <c r="C64" s="11" t="s">
        <v>89</v>
      </c>
      <c r="D64" s="10">
        <v>92047597.060000002</v>
      </c>
      <c r="E64" s="26">
        <v>417879982</v>
      </c>
      <c r="F64" s="26">
        <v>457410352.05000001</v>
      </c>
      <c r="G64" s="31"/>
      <c r="H64" s="24">
        <v>921</v>
      </c>
      <c r="I64" s="11" t="s">
        <v>90</v>
      </c>
      <c r="J64" s="10">
        <v>92047597.060000002</v>
      </c>
      <c r="K64" s="26">
        <v>417879982</v>
      </c>
      <c r="L64" s="26">
        <v>457410352.05000001</v>
      </c>
    </row>
    <row r="65" spans="2:12" ht="13.5" customHeight="1" x14ac:dyDescent="0.3">
      <c r="B65" s="24">
        <v>990</v>
      </c>
      <c r="C65" s="11" t="s">
        <v>96</v>
      </c>
      <c r="D65" s="10"/>
      <c r="E65" s="26">
        <v>77721770</v>
      </c>
      <c r="F65" s="26">
        <v>130670579.7</v>
      </c>
      <c r="H65" s="24">
        <v>999</v>
      </c>
      <c r="I65" s="11" t="s">
        <v>97</v>
      </c>
      <c r="J65" s="10"/>
      <c r="K65" s="26">
        <v>77721770</v>
      </c>
      <c r="L65" s="26">
        <v>130670579.7</v>
      </c>
    </row>
    <row r="66" spans="2:12" ht="13.5" customHeight="1" thickBot="1" x14ac:dyDescent="0.35">
      <c r="B66" s="56" t="s">
        <v>91</v>
      </c>
      <c r="C66" s="57"/>
      <c r="D66" s="48">
        <v>136637164.74000001</v>
      </c>
      <c r="E66" s="49">
        <f>+E62+E63+E64+E65</f>
        <v>595045049.87</v>
      </c>
      <c r="F66" s="49">
        <f>+F62+F63+F64+F65</f>
        <v>691136324.04000008</v>
      </c>
      <c r="H66" s="56" t="s">
        <v>92</v>
      </c>
      <c r="I66" s="57"/>
      <c r="J66" s="48">
        <v>136637164.74000001</v>
      </c>
      <c r="K66" s="49">
        <f>+K62+K63+K64+K65</f>
        <v>595045049.87</v>
      </c>
      <c r="L66" s="49">
        <f>+L62+L63+L64+L65</f>
        <v>691136324.04000008</v>
      </c>
    </row>
    <row r="67" spans="2:12" ht="13.5" customHeight="1" x14ac:dyDescent="0.3">
      <c r="K67" s="5" t="s">
        <v>93</v>
      </c>
    </row>
    <row r="103" spans="2:6" ht="13.5" customHeight="1" x14ac:dyDescent="0.3">
      <c r="B103" s="1"/>
      <c r="C103" s="1"/>
      <c r="D103" s="1"/>
      <c r="E103" s="1"/>
      <c r="F103" s="1"/>
    </row>
  </sheetData>
  <autoFilter ref="A4:N58"/>
  <mergeCells count="7">
    <mergeCell ref="B2:L2"/>
    <mergeCell ref="B60:C60"/>
    <mergeCell ref="H60:I60"/>
    <mergeCell ref="H66:I66"/>
    <mergeCell ref="B66:C66"/>
    <mergeCell ref="B3:F3"/>
    <mergeCell ref="H3:L3"/>
  </mergeCells>
  <pageMargins left="0.51181102362204722" right="0.51181102362204722" top="0.15748031496062992" bottom="0" header="0" footer="0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Mesut Çetiner</dc:creator>
  <cp:lastModifiedBy>Mesut Çetiner</cp:lastModifiedBy>
  <cp:lastPrinted>2017-03-14T08:00:29Z</cp:lastPrinted>
  <dcterms:created xsi:type="dcterms:W3CDTF">2016-02-25T08:43:13Z</dcterms:created>
  <dcterms:modified xsi:type="dcterms:W3CDTF">2017-03-14T08:08:30Z</dcterms:modified>
</cp:coreProperties>
</file>